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59" sheetId="163" r:id="rId1"/>
  </sheets>
  <definedNames>
    <definedName name="_xlnm.Print_Area" localSheetId="0">'C_V.159'!$B$2:$P$36</definedName>
  </definedNames>
  <calcPr calcId="162913"/>
</workbook>
</file>

<file path=xl/calcChain.xml><?xml version="1.0" encoding="utf-8"?>
<calcChain xmlns="http://schemas.openxmlformats.org/spreadsheetml/2006/main">
  <c r="P34" i="163" l="1"/>
  <c r="L34" i="163"/>
  <c r="F34" i="163"/>
  <c r="P33" i="163"/>
  <c r="L33" i="163"/>
  <c r="F33" i="163"/>
  <c r="P32" i="163"/>
  <c r="L32" i="163"/>
  <c r="F32" i="163"/>
  <c r="P31" i="163"/>
  <c r="L31" i="163"/>
  <c r="F31" i="163"/>
  <c r="P30" i="163"/>
  <c r="L30" i="163"/>
  <c r="F30" i="163"/>
  <c r="P29" i="163"/>
  <c r="L29" i="163"/>
  <c r="F29" i="163"/>
  <c r="P28" i="163"/>
  <c r="L28" i="163"/>
  <c r="F28" i="163"/>
  <c r="P27" i="163"/>
  <c r="L27" i="163"/>
  <c r="F27" i="163"/>
  <c r="P26" i="163"/>
  <c r="L26" i="163"/>
  <c r="F26" i="163"/>
  <c r="P25" i="163"/>
  <c r="L25" i="163"/>
  <c r="F25" i="163"/>
  <c r="P24" i="163"/>
  <c r="L24" i="163"/>
  <c r="F24" i="163"/>
  <c r="P23" i="163"/>
  <c r="L23" i="163"/>
  <c r="F23" i="163"/>
  <c r="P22" i="163"/>
  <c r="L22" i="163"/>
  <c r="F22" i="163"/>
  <c r="P21" i="163"/>
  <c r="L21" i="163"/>
  <c r="F21" i="163"/>
  <c r="P20" i="163"/>
  <c r="L20" i="163"/>
  <c r="F20" i="163"/>
  <c r="P19" i="163"/>
  <c r="L19" i="163"/>
  <c r="F19" i="163"/>
  <c r="P18" i="163"/>
  <c r="L18" i="163"/>
  <c r="F18" i="163"/>
  <c r="P17" i="163"/>
  <c r="L17" i="163"/>
  <c r="F17" i="163"/>
  <c r="P16" i="163"/>
  <c r="L16" i="163"/>
  <c r="F16" i="163"/>
  <c r="P15" i="163"/>
  <c r="L15" i="163"/>
  <c r="F15" i="163"/>
  <c r="P14" i="163"/>
  <c r="L14" i="163"/>
  <c r="F14" i="163"/>
  <c r="P13" i="163"/>
  <c r="L13" i="163"/>
  <c r="N13" i="163" s="1"/>
  <c r="F13" i="163"/>
  <c r="H13" i="163" s="1"/>
  <c r="H14" i="163" l="1"/>
  <c r="N14" i="163"/>
  <c r="N15" i="163" s="1"/>
  <c r="N16" i="163" s="1"/>
  <c r="N17" i="163" s="1"/>
  <c r="N18" i="163" s="1"/>
  <c r="N19" i="163" s="1"/>
  <c r="N20" i="163" s="1"/>
  <c r="N21" i="163" s="1"/>
  <c r="N22" i="163" s="1"/>
  <c r="N23" i="163" s="1"/>
  <c r="N24" i="163" s="1"/>
  <c r="N25" i="163" s="1"/>
  <c r="N26" i="163" s="1"/>
  <c r="N27" i="163" s="1"/>
  <c r="N28" i="163" s="1"/>
  <c r="N29" i="163" s="1"/>
  <c r="N30" i="163" s="1"/>
  <c r="N31" i="163" s="1"/>
  <c r="N32" i="163" s="1"/>
  <c r="N33" i="163" s="1"/>
  <c r="H15" i="163"/>
  <c r="H16" i="163" s="1"/>
  <c r="H17" i="163" s="1"/>
  <c r="H18" i="163" s="1"/>
  <c r="H19" i="163" s="1"/>
  <c r="H20" i="163" s="1"/>
  <c r="H21" i="163" s="1"/>
  <c r="H22" i="163" s="1"/>
  <c r="H23" i="163" s="1"/>
  <c r="H24" i="163" s="1"/>
  <c r="H25" i="163" s="1"/>
  <c r="H26" i="163" s="1"/>
  <c r="H27" i="163" s="1"/>
  <c r="H28" i="163" s="1"/>
  <c r="H29" i="163" s="1"/>
  <c r="H30" i="163" s="1"/>
  <c r="H31" i="163" s="1"/>
  <c r="H32" i="163" s="1"/>
  <c r="H33" i="163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<sst xmlns="http://schemas.openxmlformats.org/spreadsheetml/2006/main" count="39" uniqueCount="35">
  <si>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</si>
  <si>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</si>
  <si>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</si>
  <si>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</si>
  <si>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</si>
  <si>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</si>
  <si>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</si>
  <si>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</si>
  <si>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</si>
  <si>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</si>
  <si>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</si>
  <si>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</si>
  <si>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</si>
  <si>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</si>
  <si>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</si>
  <si>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</si>
  <si>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</si>
  <si>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</si>
  <si>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</si>
  <si>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</si>
  <si>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</si>
  <si>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</si>
  <si>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</si>
  <si>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</si>
  <si>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</si>
  <si>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</si>
  <si>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</si>
  <si>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</si>
  <si>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</si>
  <si>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</si>
  <si>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</si>
  <si>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</si>
  <si>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</si>
  <si>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2016</t>
  </si>
  <si>
    <r>
      <t xml:space="preserve">Cuadro V.159. </t>
    </r>
    <r>
      <rPr>
        <b/>
        <sz val="14"/>
        <rFont val="Times New Roman"/>
        <family val="1"/>
      </rPr>
      <t xml:space="preserve">Disminuciones por otras diferencias de imputación temporal de ingresos y gastos.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</si>
</sst>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2"/>
    </row>
    <row r="3" spans="2:18" ht="6.95" customHeight="1" x14ac:dyDescent="0.2"/>
    <row r="4" spans="2:18" ht="18" customHeight="1" x14ac:dyDescent="0.2">
      <c r="B4" s="43" t="s">
        <v>34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8" ht="18" customHeight="1" x14ac:dyDescent="0.2">
      <c r="B5" s="44" t="s">
        <v>33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8" t="s">
        <v>30</v>
      </c>
      <c r="C7" s="5"/>
      <c r="D7" s="45" t="s">
        <v>0</v>
      </c>
      <c r="E7" s="45"/>
      <c r="F7" s="45"/>
      <c r="G7" s="45"/>
      <c r="H7" s="45"/>
      <c r="I7" s="6"/>
      <c r="J7" s="45" t="s">
        <v>4</v>
      </c>
      <c r="K7" s="45"/>
      <c r="L7" s="45"/>
      <c r="M7" s="45"/>
      <c r="N7" s="45"/>
      <c r="O7" s="45"/>
      <c r="P7" s="45"/>
    </row>
    <row r="8" spans="2:18" s="2" customFormat="1" ht="3.95" customHeight="1" x14ac:dyDescent="0.2">
      <c r="B8" s="48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48"/>
      <c r="C9" s="5"/>
      <c r="D9" s="46" t="s">
        <v>3</v>
      </c>
      <c r="E9" s="5"/>
      <c r="F9" s="47" t="s">
        <v>12</v>
      </c>
      <c r="G9" s="47"/>
      <c r="H9" s="47"/>
      <c r="I9" s="5"/>
      <c r="J9" s="37" t="s">
        <v>9</v>
      </c>
      <c r="K9" s="25"/>
      <c r="L9" s="47" t="s">
        <v>12</v>
      </c>
      <c r="M9" s="47"/>
      <c r="N9" s="47"/>
      <c r="O9" s="5"/>
      <c r="P9" s="37" t="s">
        <v>8</v>
      </c>
    </row>
    <row r="10" spans="2:18" s="2" customFormat="1" ht="3.95" customHeight="1" x14ac:dyDescent="0.25">
      <c r="B10" s="49" t="s">
        <v>13</v>
      </c>
      <c r="C10" s="5"/>
      <c r="D10" s="46"/>
      <c r="E10" s="5"/>
      <c r="F10" s="5"/>
      <c r="G10" s="5"/>
      <c r="H10" s="5"/>
      <c r="I10" s="5"/>
      <c r="J10" s="37"/>
      <c r="K10" s="25"/>
      <c r="L10" s="5"/>
      <c r="M10" s="5"/>
      <c r="N10" s="5"/>
      <c r="O10" s="5"/>
      <c r="P10" s="37"/>
    </row>
    <row r="11" spans="2:18" ht="15.95" customHeight="1" x14ac:dyDescent="0.2">
      <c r="B11" s="49"/>
      <c r="C11" s="5"/>
      <c r="D11" s="46"/>
      <c r="E11" s="5"/>
      <c r="F11" s="8" t="s">
        <v>6</v>
      </c>
      <c r="G11" s="6"/>
      <c r="H11" s="8" t="s">
        <v>7</v>
      </c>
      <c r="I11" s="6"/>
      <c r="J11" s="35" t="s">
        <v>13</v>
      </c>
      <c r="K11" s="26"/>
      <c r="L11" s="8" t="s">
        <v>6</v>
      </c>
      <c r="M11" s="6"/>
      <c r="N11" s="8" t="s">
        <v>7</v>
      </c>
      <c r="O11" s="6"/>
      <c r="P11" s="36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190</v>
      </c>
      <c r="E13" s="11"/>
      <c r="F13" s="12">
        <f>(D13/D$34)*100</f>
        <v>3.8114343029087263</v>
      </c>
      <c r="G13" s="13"/>
      <c r="H13" s="12">
        <f>F13</f>
        <v>3.8114343029087263</v>
      </c>
      <c r="I13" s="28"/>
      <c r="J13" s="29">
        <v>2.9653729999999996</v>
      </c>
      <c r="K13" s="11"/>
      <c r="L13" s="12">
        <f>(J13/J$34)*100</f>
        <v>8.1722311139032014E-2</v>
      </c>
      <c r="M13" s="13"/>
      <c r="N13" s="12">
        <f>L13</f>
        <v>8.1722311139032014E-2</v>
      </c>
      <c r="O13" s="28"/>
      <c r="P13" s="11">
        <f>(J13/D13)*1000000</f>
        <v>15607.22631578947</v>
      </c>
      <c r="R13" s="3"/>
    </row>
    <row r="14" spans="2:18" ht="15" customHeight="1" x14ac:dyDescent="0.2">
      <c r="B14" s="14" t="s">
        <v>14</v>
      </c>
      <c r="C14" s="10"/>
      <c r="D14" s="11">
        <v>253</v>
      </c>
      <c r="E14" s="11"/>
      <c r="F14" s="12">
        <f t="shared" ref="F14:F33" si="0">(D14/D$34)*100</f>
        <v>5.075225677031094</v>
      </c>
      <c r="G14" s="13"/>
      <c r="H14" s="12">
        <f t="shared" ref="H14:H32" si="1">H13+F14</f>
        <v>8.8866599799398198</v>
      </c>
      <c r="I14" s="30"/>
      <c r="J14" s="29">
        <v>20.903565360000002</v>
      </c>
      <c r="K14" s="11"/>
      <c r="L14" s="12">
        <f t="shared" ref="L14:L33" si="2">(J14/J$34)*100</f>
        <v>0.57607851432686952</v>
      </c>
      <c r="M14" s="13"/>
      <c r="N14" s="12">
        <f t="shared" ref="N14:N32" si="3">N13+L14</f>
        <v>0.65780082546590157</v>
      </c>
      <c r="O14" s="30"/>
      <c r="P14" s="11">
        <f t="shared" ref="P14:P34" si="4">(J14/D14)*1000000</f>
        <v>82622.787984189737</v>
      </c>
      <c r="R14" s="3"/>
    </row>
    <row r="15" spans="2:18" ht="15" customHeight="1" x14ac:dyDescent="0.2">
      <c r="B15" s="14" t="s">
        <v>27</v>
      </c>
      <c r="C15" s="10"/>
      <c r="D15" s="11">
        <v>339</v>
      </c>
      <c r="E15" s="11"/>
      <c r="F15" s="12">
        <f t="shared" si="0"/>
        <v>6.800401203610833</v>
      </c>
      <c r="G15" s="13"/>
      <c r="H15" s="12">
        <f t="shared" si="1"/>
        <v>15.687061183550654</v>
      </c>
      <c r="I15" s="30"/>
      <c r="J15" s="29">
        <v>14.613779150000006</v>
      </c>
      <c r="K15" s="11"/>
      <c r="L15" s="12">
        <f t="shared" si="2"/>
        <v>0.40273915174023622</v>
      </c>
      <c r="M15" s="13"/>
      <c r="N15" s="12">
        <f t="shared" si="3"/>
        <v>1.0605399772061377</v>
      </c>
      <c r="O15" s="30"/>
      <c r="P15" s="11">
        <f t="shared" si="4"/>
        <v>43108.493067846626</v>
      </c>
      <c r="R15" s="3"/>
    </row>
    <row r="16" spans="2:18" ht="15" customHeight="1" x14ac:dyDescent="0.2">
      <c r="B16" s="14" t="s">
        <v>23</v>
      </c>
      <c r="C16" s="10"/>
      <c r="D16" s="11">
        <v>369</v>
      </c>
      <c r="E16" s="11"/>
      <c r="F16" s="12">
        <f t="shared" si="0"/>
        <v>7.4022066198595793</v>
      </c>
      <c r="G16" s="13"/>
      <c r="H16" s="12">
        <f t="shared" si="1"/>
        <v>23.089267803410234</v>
      </c>
      <c r="I16" s="30"/>
      <c r="J16" s="29">
        <v>35.355879760000001</v>
      </c>
      <c r="K16" s="11"/>
      <c r="L16" s="12">
        <f t="shared" si="2"/>
        <v>0.97436788098526728</v>
      </c>
      <c r="M16" s="13"/>
      <c r="N16" s="12">
        <f t="shared" si="3"/>
        <v>2.0349078581914051</v>
      </c>
      <c r="O16" s="30"/>
      <c r="P16" s="11">
        <f t="shared" si="4"/>
        <v>95815.39230352304</v>
      </c>
      <c r="R16" s="3"/>
    </row>
    <row r="17" spans="2:18" ht="15" customHeight="1" x14ac:dyDescent="0.2">
      <c r="B17" s="15" t="s">
        <v>15</v>
      </c>
      <c r="C17" s="19"/>
      <c r="D17" s="16">
        <v>488</v>
      </c>
      <c r="E17" s="16"/>
      <c r="F17" s="4">
        <f t="shared" si="0"/>
        <v>9.7893681043129384</v>
      </c>
      <c r="G17" s="17"/>
      <c r="H17" s="4">
        <f t="shared" si="1"/>
        <v>32.878635907723172</v>
      </c>
      <c r="I17" s="31"/>
      <c r="J17" s="32">
        <v>37.250367859999983</v>
      </c>
      <c r="K17" s="16"/>
      <c r="L17" s="4">
        <f t="shared" si="2"/>
        <v>1.0265778208334388</v>
      </c>
      <c r="M17" s="17"/>
      <c r="N17" s="4">
        <f t="shared" si="3"/>
        <v>3.0614856790248437</v>
      </c>
      <c r="O17" s="31"/>
      <c r="P17" s="16">
        <f t="shared" si="4"/>
        <v>76332.721024590122</v>
      </c>
      <c r="R17" s="3"/>
    </row>
    <row r="18" spans="2:18" ht="15" customHeight="1" x14ac:dyDescent="0.2">
      <c r="B18" s="14" t="s">
        <v>16</v>
      </c>
      <c r="C18" s="10"/>
      <c r="D18" s="11">
        <v>446</v>
      </c>
      <c r="E18" s="11"/>
      <c r="F18" s="12">
        <f t="shared" si="0"/>
        <v>8.9468405215646953</v>
      </c>
      <c r="G18" s="13"/>
      <c r="H18" s="12">
        <f t="shared" si="1"/>
        <v>41.825476429287868</v>
      </c>
      <c r="I18" s="30"/>
      <c r="J18" s="29">
        <v>54.638241910000005</v>
      </c>
      <c r="K18" s="11"/>
      <c r="L18" s="12">
        <f t="shared" si="2"/>
        <v>1.5057678765736116</v>
      </c>
      <c r="M18" s="13"/>
      <c r="N18" s="12">
        <f t="shared" si="3"/>
        <v>4.5672535555984553</v>
      </c>
      <c r="O18" s="30"/>
      <c r="P18" s="11">
        <f t="shared" si="4"/>
        <v>122507.26885650224</v>
      </c>
      <c r="R18" s="3"/>
    </row>
    <row r="19" spans="2:18" ht="15" customHeight="1" x14ac:dyDescent="0.2">
      <c r="B19" s="14" t="s">
        <v>17</v>
      </c>
      <c r="C19" s="10"/>
      <c r="D19" s="11">
        <v>404</v>
      </c>
      <c r="E19" s="11"/>
      <c r="F19" s="12">
        <f t="shared" si="0"/>
        <v>8.1043129388164488</v>
      </c>
      <c r="G19" s="13"/>
      <c r="H19" s="12">
        <f t="shared" si="1"/>
        <v>49.929789368104316</v>
      </c>
      <c r="I19" s="30"/>
      <c r="J19" s="29">
        <v>31.801280149999986</v>
      </c>
      <c r="K19" s="11"/>
      <c r="L19" s="12">
        <f t="shared" si="2"/>
        <v>0.87640715385141155</v>
      </c>
      <c r="M19" s="13"/>
      <c r="N19" s="12">
        <f t="shared" si="3"/>
        <v>5.4436607094498672</v>
      </c>
      <c r="O19" s="30"/>
      <c r="P19" s="11">
        <f t="shared" si="4"/>
        <v>78716.039975247491</v>
      </c>
      <c r="R19" s="3"/>
    </row>
    <row r="20" spans="2:18" ht="15" customHeight="1" x14ac:dyDescent="0.2">
      <c r="B20" s="14" t="s">
        <v>22</v>
      </c>
      <c r="C20" s="10"/>
      <c r="D20" s="11">
        <v>661</v>
      </c>
      <c r="E20" s="11"/>
      <c r="F20" s="12">
        <f t="shared" si="0"/>
        <v>13.259779338014042</v>
      </c>
      <c r="G20" s="13"/>
      <c r="H20" s="12">
        <f t="shared" si="1"/>
        <v>63.189568706118358</v>
      </c>
      <c r="I20" s="30"/>
      <c r="J20" s="29">
        <v>134.84125404999995</v>
      </c>
      <c r="K20" s="11"/>
      <c r="L20" s="12">
        <f t="shared" si="2"/>
        <v>3.7160717784411461</v>
      </c>
      <c r="M20" s="13"/>
      <c r="N20" s="12">
        <f t="shared" si="3"/>
        <v>9.1597324878910129</v>
      </c>
      <c r="O20" s="30"/>
      <c r="P20" s="11">
        <f t="shared" si="4"/>
        <v>203995.84576399389</v>
      </c>
      <c r="R20" s="3"/>
    </row>
    <row r="21" spans="2:18" ht="15" customHeight="1" x14ac:dyDescent="0.2">
      <c r="B21" s="14" t="s">
        <v>24</v>
      </c>
      <c r="C21" s="10"/>
      <c r="D21" s="11">
        <v>307</v>
      </c>
      <c r="E21" s="11"/>
      <c r="F21" s="12">
        <f t="shared" si="0"/>
        <v>6.1584754262788364</v>
      </c>
      <c r="G21" s="13"/>
      <c r="H21" s="12">
        <f t="shared" si="1"/>
        <v>69.348044132397192</v>
      </c>
      <c r="I21" s="30"/>
      <c r="J21" s="29">
        <v>92.338300350000026</v>
      </c>
      <c r="K21" s="11"/>
      <c r="L21" s="12">
        <f t="shared" si="2"/>
        <v>2.5447386589316392</v>
      </c>
      <c r="M21" s="13"/>
      <c r="N21" s="12">
        <f t="shared" si="3"/>
        <v>11.704471146822652</v>
      </c>
      <c r="O21" s="30"/>
      <c r="P21" s="11">
        <f t="shared" si="4"/>
        <v>300776.22263843653</v>
      </c>
      <c r="R21" s="3"/>
    </row>
    <row r="22" spans="2:18" ht="15" customHeight="1" x14ac:dyDescent="0.2">
      <c r="B22" s="18" t="s">
        <v>25</v>
      </c>
      <c r="C22" s="19"/>
      <c r="D22" s="16">
        <v>115</v>
      </c>
      <c r="E22" s="16"/>
      <c r="F22" s="4">
        <f t="shared" si="0"/>
        <v>2.3069207622868606</v>
      </c>
      <c r="G22" s="17"/>
      <c r="H22" s="4">
        <f t="shared" si="1"/>
        <v>71.654964894684056</v>
      </c>
      <c r="I22" s="31"/>
      <c r="J22" s="32">
        <v>36.399263470000015</v>
      </c>
      <c r="K22" s="16"/>
      <c r="L22" s="4">
        <f t="shared" si="2"/>
        <v>1.0031223507217957</v>
      </c>
      <c r="M22" s="17"/>
      <c r="N22" s="4">
        <f t="shared" si="3"/>
        <v>12.707593497544448</v>
      </c>
      <c r="O22" s="31"/>
      <c r="P22" s="16">
        <f t="shared" si="4"/>
        <v>316515.33452173922</v>
      </c>
      <c r="R22" s="3"/>
    </row>
    <row r="23" spans="2:18" ht="15" customHeight="1" x14ac:dyDescent="0.2">
      <c r="B23" s="14" t="s">
        <v>31</v>
      </c>
      <c r="C23" s="10"/>
      <c r="D23" s="11">
        <v>133</v>
      </c>
      <c r="E23" s="11"/>
      <c r="F23" s="12">
        <f t="shared" si="0"/>
        <v>2.6680040120361084</v>
      </c>
      <c r="G23" s="13"/>
      <c r="H23" s="12">
        <f t="shared" si="1"/>
        <v>74.322968906720163</v>
      </c>
      <c r="I23" s="30"/>
      <c r="J23" s="29">
        <v>58.496280470000002</v>
      </c>
      <c r="K23" s="11"/>
      <c r="L23" s="12">
        <f t="shared" si="2"/>
        <v>1.6120910364549157</v>
      </c>
      <c r="M23" s="13"/>
      <c r="N23" s="12">
        <f t="shared" si="3"/>
        <v>14.319684533999363</v>
      </c>
      <c r="O23" s="30"/>
      <c r="P23" s="11">
        <f t="shared" si="4"/>
        <v>439821.65766917297</v>
      </c>
      <c r="R23" s="3"/>
    </row>
    <row r="24" spans="2:18" ht="15" customHeight="1" x14ac:dyDescent="0.2">
      <c r="B24" s="14" t="s">
        <v>32</v>
      </c>
      <c r="C24" s="10"/>
      <c r="D24" s="11">
        <v>176</v>
      </c>
      <c r="E24" s="11"/>
      <c r="F24" s="12">
        <f t="shared" si="0"/>
        <v>3.5305917753259779</v>
      </c>
      <c r="G24" s="13"/>
      <c r="H24" s="12">
        <f t="shared" si="1"/>
        <v>77.853560682046137</v>
      </c>
      <c r="I24" s="30"/>
      <c r="J24" s="29">
        <v>78.376547479999999</v>
      </c>
      <c r="K24" s="11"/>
      <c r="L24" s="12">
        <f t="shared" si="2"/>
        <v>2.159968610749365</v>
      </c>
      <c r="M24" s="13"/>
      <c r="N24" s="12">
        <f t="shared" si="3"/>
        <v>16.479653144748728</v>
      </c>
      <c r="O24" s="30"/>
      <c r="P24" s="11">
        <f t="shared" si="4"/>
        <v>445321.29250000004</v>
      </c>
      <c r="R24" s="3"/>
    </row>
    <row r="25" spans="2:18" ht="15" customHeight="1" x14ac:dyDescent="0.2">
      <c r="B25" s="14" t="s">
        <v>26</v>
      </c>
      <c r="C25" s="10"/>
      <c r="D25" s="11">
        <v>450</v>
      </c>
      <c r="E25" s="11"/>
      <c r="F25" s="12">
        <f t="shared" si="0"/>
        <v>9.0270812437311942</v>
      </c>
      <c r="G25" s="13"/>
      <c r="H25" s="12">
        <f t="shared" si="1"/>
        <v>86.880641925777326</v>
      </c>
      <c r="I25" s="30"/>
      <c r="J25" s="29">
        <v>276.26732337999977</v>
      </c>
      <c r="K25" s="11"/>
      <c r="L25" s="12">
        <f t="shared" si="2"/>
        <v>7.613613585477415</v>
      </c>
      <c r="M25" s="13"/>
      <c r="N25" s="12">
        <f t="shared" si="3"/>
        <v>24.093266730226141</v>
      </c>
      <c r="O25" s="30"/>
      <c r="P25" s="11">
        <f t="shared" si="4"/>
        <v>613927.38528888836</v>
      </c>
      <c r="R25" s="3"/>
    </row>
    <row r="26" spans="2:18" ht="15" customHeight="1" x14ac:dyDescent="0.2">
      <c r="B26" s="14" t="s">
        <v>18</v>
      </c>
      <c r="C26" s="10"/>
      <c r="D26" s="11">
        <v>249</v>
      </c>
      <c r="E26" s="11"/>
      <c r="F26" s="12">
        <f t="shared" si="0"/>
        <v>4.9949849548645942</v>
      </c>
      <c r="G26" s="13"/>
      <c r="H26" s="12">
        <f t="shared" si="1"/>
        <v>91.875626880641917</v>
      </c>
      <c r="I26" s="30"/>
      <c r="J26" s="29">
        <v>148.65574480000004</v>
      </c>
      <c r="K26" s="11"/>
      <c r="L26" s="12">
        <f t="shared" si="2"/>
        <v>4.0967834498898261</v>
      </c>
      <c r="M26" s="13"/>
      <c r="N26" s="12">
        <f t="shared" si="3"/>
        <v>28.190050180115968</v>
      </c>
      <c r="O26" s="30"/>
      <c r="P26" s="11">
        <f t="shared" si="4"/>
        <v>597011.02329317282</v>
      </c>
      <c r="R26" s="3"/>
    </row>
    <row r="27" spans="2:18" ht="15" customHeight="1" x14ac:dyDescent="0.2">
      <c r="B27" s="18" t="s">
        <v>19</v>
      </c>
      <c r="C27" s="19"/>
      <c r="D27" s="16">
        <v>110</v>
      </c>
      <c r="E27" s="16"/>
      <c r="F27" s="4">
        <f t="shared" si="0"/>
        <v>2.2066198595787361</v>
      </c>
      <c r="G27" s="17"/>
      <c r="H27" s="4">
        <f t="shared" si="1"/>
        <v>94.082246740220654</v>
      </c>
      <c r="I27" s="31"/>
      <c r="J27" s="32">
        <v>130.55175831</v>
      </c>
      <c r="K27" s="16"/>
      <c r="L27" s="4">
        <f t="shared" si="2"/>
        <v>3.597858148825638</v>
      </c>
      <c r="M27" s="17"/>
      <c r="N27" s="4">
        <f t="shared" si="3"/>
        <v>31.787908328941604</v>
      </c>
      <c r="O27" s="31"/>
      <c r="P27" s="16">
        <f t="shared" si="4"/>
        <v>1186834.1664545455</v>
      </c>
      <c r="R27" s="3"/>
    </row>
    <row r="28" spans="2:18" ht="15" customHeight="1" x14ac:dyDescent="0.2">
      <c r="B28" s="14" t="s">
        <v>20</v>
      </c>
      <c r="C28" s="10"/>
      <c r="D28" s="11">
        <v>53</v>
      </c>
      <c r="E28" s="11"/>
      <c r="F28" s="12">
        <f t="shared" si="0"/>
        <v>1.0631895687061184</v>
      </c>
      <c r="G28" s="13"/>
      <c r="H28" s="12">
        <f t="shared" si="1"/>
        <v>95.145436308926776</v>
      </c>
      <c r="I28" s="30"/>
      <c r="J28" s="29">
        <v>27.132950500000007</v>
      </c>
      <c r="K28" s="11"/>
      <c r="L28" s="12">
        <f t="shared" si="2"/>
        <v>0.74775329204149188</v>
      </c>
      <c r="M28" s="13"/>
      <c r="N28" s="12">
        <f t="shared" si="3"/>
        <v>32.535661620983099</v>
      </c>
      <c r="O28" s="30"/>
      <c r="P28" s="11">
        <f t="shared" si="4"/>
        <v>511942.46226415108</v>
      </c>
      <c r="R28" s="3"/>
    </row>
    <row r="29" spans="2:18" ht="15" customHeight="1" x14ac:dyDescent="0.2">
      <c r="B29" s="14" t="s">
        <v>1</v>
      </c>
      <c r="C29" s="10"/>
      <c r="D29" s="11">
        <v>116</v>
      </c>
      <c r="E29" s="11"/>
      <c r="F29" s="12">
        <f t="shared" si="0"/>
        <v>2.3269809428284853</v>
      </c>
      <c r="G29" s="13"/>
      <c r="H29" s="12">
        <f t="shared" si="1"/>
        <v>97.47241725175526</v>
      </c>
      <c r="I29" s="30"/>
      <c r="J29" s="29">
        <v>347.42413319999997</v>
      </c>
      <c r="K29" s="11"/>
      <c r="L29" s="12">
        <f t="shared" si="2"/>
        <v>9.5746144281272212</v>
      </c>
      <c r="M29" s="13"/>
      <c r="N29" s="12">
        <f t="shared" si="3"/>
        <v>42.110276049110318</v>
      </c>
      <c r="O29" s="30"/>
      <c r="P29" s="11">
        <f t="shared" si="4"/>
        <v>2995035.6310344827</v>
      </c>
      <c r="R29" s="3"/>
    </row>
    <row r="30" spans="2:18" ht="15" customHeight="1" x14ac:dyDescent="0.2">
      <c r="B30" s="14" t="s">
        <v>2</v>
      </c>
      <c r="C30" s="10"/>
      <c r="D30" s="11">
        <v>40</v>
      </c>
      <c r="E30" s="11"/>
      <c r="F30" s="12">
        <f t="shared" si="0"/>
        <v>0.80240722166499501</v>
      </c>
      <c r="G30" s="13"/>
      <c r="H30" s="12">
        <f t="shared" si="1"/>
        <v>98.274824473420253</v>
      </c>
      <c r="I30" s="30"/>
      <c r="J30" s="29">
        <v>947.59455315999969</v>
      </c>
      <c r="K30" s="11"/>
      <c r="L30" s="12">
        <f t="shared" si="2"/>
        <v>26.114629392994914</v>
      </c>
      <c r="M30" s="13"/>
      <c r="N30" s="12">
        <f t="shared" si="3"/>
        <v>68.224905442105239</v>
      </c>
      <c r="O30" s="30"/>
      <c r="P30" s="11">
        <f t="shared" si="4"/>
        <v>23689863.828999992</v>
      </c>
      <c r="R30" s="3"/>
    </row>
    <row r="31" spans="2:18" ht="15" customHeight="1" x14ac:dyDescent="0.2">
      <c r="B31" s="14" t="s">
        <v>21</v>
      </c>
      <c r="C31" s="10"/>
      <c r="D31" s="11">
        <v>22</v>
      </c>
      <c r="E31" s="11"/>
      <c r="F31" s="12">
        <f t="shared" si="0"/>
        <v>0.44132397191574724</v>
      </c>
      <c r="G31" s="13"/>
      <c r="H31" s="12">
        <f t="shared" si="1"/>
        <v>98.716148445336003</v>
      </c>
      <c r="I31" s="30"/>
      <c r="J31" s="29">
        <v>47.583678909999996</v>
      </c>
      <c r="K31" s="11"/>
      <c r="L31" s="12">
        <f t="shared" si="2"/>
        <v>1.3113521344609314</v>
      </c>
      <c r="M31" s="13"/>
      <c r="N31" s="12">
        <f t="shared" si="3"/>
        <v>69.536257576566172</v>
      </c>
      <c r="O31" s="30"/>
      <c r="P31" s="11">
        <f t="shared" si="4"/>
        <v>2162894.4959090906</v>
      </c>
      <c r="R31" s="3"/>
    </row>
    <row r="32" spans="2:18" ht="15" customHeight="1" x14ac:dyDescent="0.2">
      <c r="B32" s="14" t="s">
        <v>28</v>
      </c>
      <c r="C32" s="10"/>
      <c r="D32" s="11">
        <v>13</v>
      </c>
      <c r="E32" s="11"/>
      <c r="F32" s="12">
        <f t="shared" si="0"/>
        <v>0.26078234704112341</v>
      </c>
      <c r="G32" s="13"/>
      <c r="H32" s="12">
        <f t="shared" si="1"/>
        <v>98.976930792377132</v>
      </c>
      <c r="I32" s="30"/>
      <c r="J32" s="29">
        <v>30.370910180000003</v>
      </c>
      <c r="K32" s="11"/>
      <c r="L32" s="12">
        <f t="shared" si="2"/>
        <v>0.83698778241575522</v>
      </c>
      <c r="M32" s="13"/>
      <c r="N32" s="12">
        <f t="shared" si="3"/>
        <v>70.373245358981933</v>
      </c>
      <c r="O32" s="30"/>
      <c r="P32" s="11">
        <f t="shared" si="4"/>
        <v>2336223.86</v>
      </c>
      <c r="R32" s="3"/>
    </row>
    <row r="33" spans="2:18" ht="15" customHeight="1" x14ac:dyDescent="0.2">
      <c r="B33" s="9" t="s">
        <v>29</v>
      </c>
      <c r="C33" s="10"/>
      <c r="D33" s="11">
        <v>51</v>
      </c>
      <c r="E33" s="11"/>
      <c r="F33" s="12">
        <f t="shared" si="0"/>
        <v>1.0230692076228687</v>
      </c>
      <c r="G33" s="13"/>
      <c r="H33" s="12">
        <f>H32+F33</f>
        <v>100</v>
      </c>
      <c r="I33" s="30"/>
      <c r="J33" s="29">
        <v>1075.0354103500001</v>
      </c>
      <c r="K33" s="11"/>
      <c r="L33" s="12">
        <f t="shared" si="2"/>
        <v>29.626754641018071</v>
      </c>
      <c r="M33" s="13"/>
      <c r="N33" s="12">
        <f>N32+L33</f>
        <v>100</v>
      </c>
      <c r="O33" s="30"/>
      <c r="P33" s="11">
        <f t="shared" si="4"/>
        <v>21079125.693137258</v>
      </c>
      <c r="R33" s="3"/>
    </row>
    <row r="34" spans="2:18" ht="15.95" customHeight="1" x14ac:dyDescent="0.2">
      <c r="B34" s="20" t="s">
        <v>11</v>
      </c>
      <c r="C34" s="20"/>
      <c r="D34" s="21">
        <v>4985</v>
      </c>
      <c r="E34" s="21"/>
      <c r="F34" s="22">
        <f>(D34/D$34)*100</f>
        <v>100</v>
      </c>
      <c r="G34" s="23"/>
      <c r="H34" s="24"/>
      <c r="I34" s="24"/>
      <c r="J34" s="33">
        <v>3628.5965957999997</v>
      </c>
      <c r="K34" s="21"/>
      <c r="L34" s="22">
        <f>(J34/J$34)*100</f>
        <v>100</v>
      </c>
      <c r="M34" s="23"/>
      <c r="N34" s="24"/>
      <c r="O34" s="24"/>
      <c r="P34" s="34">
        <f t="shared" si="4"/>
        <v>727903.02824473416</v>
      </c>
      <c r="R34" s="3"/>
    </row>
    <row r="35" spans="2:18" ht="5.0999999999999996" customHeight="1" x14ac:dyDescent="0.2"/>
    <row r="36" spans="2:18" ht="12.95" customHeight="1" x14ac:dyDescent="0.2">
      <c r="B36" s="38"/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C_V.159</vt:lpstr>
      <vt:lpstr>C_V.159!Área_de_impresión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2019-10-29T11:12:36Z</dcterms:modified>
</cp:coreProperties>
</file>